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9320" windowHeight="93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63" i="1"/>
  <c r="D63"/>
  <c r="E85"/>
  <c r="D85"/>
  <c r="E67"/>
  <c r="D101"/>
  <c r="E50"/>
  <c r="E55"/>
  <c r="E39"/>
  <c r="D39"/>
  <c r="E33"/>
  <c r="D30"/>
  <c r="D21"/>
  <c r="D12"/>
  <c r="E7"/>
  <c r="D67"/>
  <c r="D88"/>
  <c r="D62"/>
  <c r="D6"/>
  <c r="D108"/>
  <c r="C62"/>
  <c r="C6"/>
  <c r="C108"/>
  <c r="E6"/>
  <c r="E88"/>
  <c r="E62"/>
  <c r="E108"/>
</calcChain>
</file>

<file path=xl/sharedStrings.xml><?xml version="1.0" encoding="utf-8"?>
<sst xmlns="http://schemas.openxmlformats.org/spreadsheetml/2006/main" count="132" uniqueCount="130">
  <si>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</si>
  <si>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</si>
  <si>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</si>
  <si>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</si>
  <si>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</si>
  <si>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</si>
  <si>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</si>
  <si>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</si>
  <si>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</si>
  <si>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</si>
  <si>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</si>
  <si>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</si>
  <si>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</si>
  <si>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</si>
  <si>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</si>
  <si>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</si>
  <si>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</si>
  <si>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</si>
  <si>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</si>
  <si>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</si>
  <si>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</si>
  <si>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</si>
  <si>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</si>
  <si>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</si>
  <si>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</si>
  <si>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</si>
  <si>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</si>
  <si>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</si>
  <si>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</si>
  <si>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</si>
  <si>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</si>
  <si>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</si>
  <si>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</si>
  <si>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</si>
  <si>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</si>
  <si>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</si>
  <si>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</si>
  <si>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</si>
  <si>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</si>
  <si>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</si>
  <si>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</si>
  <si>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</si>
  <si>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</si>
  <si>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</si>
  <si>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</si>
  <si>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тис.грн.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</si>
  <si>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</si>
  <si>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</si>
  <si>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</si>
  <si>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</si>
  <si>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</si>
  <si>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</si>
  <si>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</si>
  <si>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 xml:space="preserve">Придбання бігової доріжки (за власні надходження) </t>
  </si>
  <si>
    <t xml:space="preserve">Придбання проектора </t>
  </si>
  <si>
    <t xml:space="preserve">Придбання  баяна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</si>
  <si>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</si>
  <si>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</si>
  <si>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БК с.Чаньків ( за рахунок  субвенції з державного бюджету  на формування інфраструктури ОТГ)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</si>
  <si>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</si>
  <si>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</si>
  <si>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</si>
  <si>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</si>
  <si>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</si>
  <si>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</si>
  <si>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</si>
  <si>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 xml:space="preserve">Придбання взуття та костюмів для учасниць гуртка 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</si>
  <si>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</si>
  <si>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</si>
  <si>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 xml:space="preserve">Придбання баяна (за власні надходження) </t>
  </si>
  <si>
    <t>Придбання багатофункціонального пристрою Canon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</si>
  <si>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</si>
  <si>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</si>
  <si>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</si>
  <si>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</si>
  <si>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>Придбання акустичної системи (спонсорська допомога)</t>
  </si>
  <si>
    <t>Придбання шафи духової  (спонсорська допомога)</t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</si>
  <si>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</si>
  <si>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</si>
  <si>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</si>
  <si>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</si>
  <si>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</si>
  <si>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>Придбання ПК (ноутбука)</t>
  </si>
  <si>
    <t>Придбання труби</t>
  </si>
  <si>
    <t>Придбання саксофона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</si>
  <si>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</si>
  <si>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</si>
  <si>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залізобетонних труб для облаштування переїздів</t>
  </si>
  <si>
    <t>Придбання цембрин для громадських криниць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</si>
  <si>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</si>
  <si>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</si>
  <si>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</si>
  <si>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Придбання 2 конвеєрів під барабанний сепаратор на сортувальну лінію твердих побутових відходів</t>
  </si>
  <si>
    <t>7350</t>
  </si>
  <si>
    <t>Розробка схем планування та забудови територій (містобудівної документації)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</si>
  <si>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</si>
  <si>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 xml:space="preserve">Придбання фотонної матриці (за власні надходження) </t>
  </si>
  <si>
    <t>Капітальний ремонт ділянки водопроводу від "Приватбанку"до вул.Красінських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</si>
  <si>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</si>
  <si>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</si>
  <si>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</si>
  <si>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Завершення капітального ремонту фасаду житлового будинку по вул.Шевченка 53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</si>
  <si>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</si>
  <si>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</si>
  <si>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Капітальний ремонт тротуару  по вул.Героїв АТО м.Дунаївці</t>
  </si>
  <si>
    <t>Капітальний ремонт  тротуару по вул.Ф.Лендера м.Дунаївці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</si>
  <si>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</si>
  <si>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Виготовлення ПКД на капітальний ремонт  тротуару по вул.1Травня між м.Дунаївці та с.Заставля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</si>
  <si>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</si>
  <si>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</si>
  <si>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</si>
  <si>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Придбання автобусних зупинок</t>
  </si>
  <si>
    <t>Виготовлення генеральних планів та планів зонування сіл В.Жванчик, Лисець, Дем`янківці ,Городиська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</si>
  <si>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</si>
  <si>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</si>
  <si>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</si>
  <si>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</si>
  <si>
    <t>Аналіз фінансування видатків бюджету розвитку установ за 7 місяців  2018 року</t>
  </si>
  <si>
    <t>Оплата робіт по прокладанню ділянки газопроводу до будинку по вул.Київська,10м.Дунаївці</t>
  </si>
  <si>
    <t>Проведення капітального ремонту чсастини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</si>
  <si>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</si>
  <si>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Капітальний ремонт ЗОШ І-ІІІ ст.с.Залісці за рахунок субвенції на здійснення заходів щодо соціально-економічного розвитку територій</t>
  </si>
  <si>
    <t>Виготовлення проектно-кошторисної документації та проходження експертизи модульної газової теплогенераторної для опалення ДНЗ№1м.Дунаївці</t>
  </si>
  <si>
    <t>Капітальний ремонт  ДНЗ с.Чаньків</t>
  </si>
  <si>
    <t>Придбання звукопідсилювальних колонок( кошти Громадського бюджету)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</si>
  <si>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</si>
  <si>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Придбання пульта озвучення для Миньковецької ЗОШ</t>
  </si>
  <si>
    <t>Реалізація проекту "Спортивно-ігровий майданчик на території школи №4 в м.Дунаївці"за рахунок коштів Громадського бюджету</t>
  </si>
  <si>
    <t>Реалізація проекту "Зелений острів в м.Дунаївці (станція юних натуралістів)" за рахунок коштів Громадського бюджету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</si>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</sst>
</file>

<file path=xl/styles.xml><?xml version="1.0" encoding="utf-8"?>
<styleSheet xmlns="http://schemas.openxmlformats.org/spreadsheetml/2006/main">
  <numFmts count="3">
    <numFmt numFmtId="164" formatCode="#0.0"/>
    <numFmt numFmtId="165" formatCode="#,##0.000"/>
    <numFmt numFmtId="166" formatCode="#,##0.0"/>
  </numFmts>
  <fonts count="7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65" fontId="0" fillId="0" borderId="1" xfId="0" applyNumberFormat="1" applyFont="1" applyFill="1" applyBorder="1" applyAlignment="1">
      <alignment vertical="center" wrapText="1"/>
    </xf>
    <xf numFmtId="166" fontId="0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09"/>
  <sheetViews>
    <sheetView tabSelected="1" topLeftCell="A19" zoomScaleNormal="100" workbookViewId="0">
      <selection activeCell="H33" sqref="H33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22" t="s">
        <v>117</v>
      </c>
      <c r="B2" s="23"/>
      <c r="C2" s="23"/>
      <c r="D2" s="23"/>
      <c r="E2" s="23"/>
    </row>
    <row r="3" spans="1:5">
      <c r="A3" s="24"/>
      <c r="B3" s="24"/>
      <c r="C3" s="24"/>
      <c r="D3" s="24"/>
      <c r="E3" s="24"/>
    </row>
    <row r="4" spans="1:5">
      <c r="E4" s="6" t="s">
        <v>45</v>
      </c>
    </row>
    <row r="5" spans="1:5" s="1" customFormat="1" ht="25.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>
      <c r="A6" s="4" t="s">
        <v>5</v>
      </c>
      <c r="B6" s="5" t="s">
        <v>6</v>
      </c>
      <c r="C6" s="7">
        <f>C7+C12+C18+C21+C24+C30+C33+C39+C50+C55+C58+C60</f>
        <v>9</v>
      </c>
      <c r="D6" s="7">
        <f>D7+D12+D18+D21+D24+D30+D33+D39+D50+D55+D58+D60</f>
        <v>14479.395000000002</v>
      </c>
      <c r="E6" s="7">
        <f>E7+E12+E18+E21+E24+E30+E33+E39+E50+E55+E58+E60</f>
        <v>2902.4034499999998</v>
      </c>
    </row>
    <row r="7" spans="1:5" ht="51">
      <c r="A7" s="4" t="s">
        <v>7</v>
      </c>
      <c r="B7" s="5" t="s">
        <v>8</v>
      </c>
      <c r="C7" s="7">
        <v>0</v>
      </c>
      <c r="D7" s="7">
        <v>1586.548</v>
      </c>
      <c r="E7" s="7">
        <f>E8+E9+E10+E11</f>
        <v>470.39499999999998</v>
      </c>
    </row>
    <row r="8" spans="1:5" s="8" customFormat="1">
      <c r="A8" s="9"/>
      <c r="B8" s="10" t="s">
        <v>46</v>
      </c>
      <c r="C8" s="11">
        <v>0</v>
      </c>
      <c r="D8" s="11">
        <v>35</v>
      </c>
      <c r="E8" s="11">
        <v>34.994999999999997</v>
      </c>
    </row>
    <row r="9" spans="1:5" s="8" customFormat="1" ht="31.5" customHeight="1">
      <c r="A9" s="9"/>
      <c r="B9" s="10" t="s">
        <v>47</v>
      </c>
      <c r="C9" s="11">
        <v>0</v>
      </c>
      <c r="D9" s="11">
        <v>50</v>
      </c>
      <c r="E9" s="11">
        <v>0</v>
      </c>
    </row>
    <row r="10" spans="1:5" s="8" customFormat="1" ht="40.5" customHeight="1">
      <c r="A10" s="9"/>
      <c r="B10" s="12" t="s">
        <v>48</v>
      </c>
      <c r="C10" s="11">
        <v>0</v>
      </c>
      <c r="D10" s="11">
        <v>37</v>
      </c>
      <c r="E10" s="11">
        <v>37</v>
      </c>
    </row>
    <row r="11" spans="1:5" s="8" customFormat="1" ht="40.5" customHeight="1">
      <c r="A11" s="9"/>
      <c r="B11" s="12" t="s">
        <v>115</v>
      </c>
      <c r="C11" s="11">
        <v>0</v>
      </c>
      <c r="D11" s="11">
        <v>1464.548</v>
      </c>
      <c r="E11" s="11">
        <v>398.4</v>
      </c>
    </row>
    <row r="12" spans="1:5" ht="38.25">
      <c r="A12" s="4" t="s">
        <v>9</v>
      </c>
      <c r="B12" s="5" t="s">
        <v>10</v>
      </c>
      <c r="C12" s="7">
        <v>0</v>
      </c>
      <c r="D12" s="7">
        <f>D13+D14+D15+D16+D17</f>
        <v>2114.1999999999998</v>
      </c>
      <c r="E12" s="7">
        <v>134.19773999999998</v>
      </c>
    </row>
    <row r="13" spans="1:5" s="8" customFormat="1" ht="25.5">
      <c r="A13" s="9"/>
      <c r="B13" s="12" t="s">
        <v>49</v>
      </c>
      <c r="C13" s="11">
        <v>0</v>
      </c>
      <c r="D13" s="11">
        <v>1187.5</v>
      </c>
      <c r="E13" s="11">
        <v>53.704999999999998</v>
      </c>
    </row>
    <row r="14" spans="1:5" s="8" customFormat="1" ht="25.5">
      <c r="A14" s="9"/>
      <c r="B14" s="10" t="s">
        <v>50</v>
      </c>
      <c r="C14" s="11">
        <v>0</v>
      </c>
      <c r="D14" s="11">
        <v>8.5</v>
      </c>
      <c r="E14" s="11">
        <v>8.5020000000000007</v>
      </c>
    </row>
    <row r="15" spans="1:5" s="8" customFormat="1" ht="25.5">
      <c r="A15" s="9"/>
      <c r="B15" s="10" t="s">
        <v>51</v>
      </c>
      <c r="C15" s="11">
        <v>0</v>
      </c>
      <c r="D15" s="11">
        <v>233.2</v>
      </c>
      <c r="E15" s="11">
        <v>4.9550000000000001</v>
      </c>
    </row>
    <row r="16" spans="1:5" s="8" customFormat="1">
      <c r="A16" s="9"/>
      <c r="B16" s="12" t="s">
        <v>52</v>
      </c>
      <c r="C16" s="11">
        <v>0</v>
      </c>
      <c r="D16" s="11">
        <v>616</v>
      </c>
      <c r="E16" s="11"/>
    </row>
    <row r="17" spans="1:5" s="8" customFormat="1" ht="38.25">
      <c r="A17" s="9"/>
      <c r="B17" s="13" t="s">
        <v>109</v>
      </c>
      <c r="C17" s="14">
        <v>0</v>
      </c>
      <c r="D17" s="15">
        <v>69</v>
      </c>
      <c r="E17" s="14">
        <v>67.034999999999997</v>
      </c>
    </row>
    <row r="18" spans="1:5" ht="51">
      <c r="A18" s="4" t="s">
        <v>11</v>
      </c>
      <c r="B18" s="5" t="s">
        <v>12</v>
      </c>
      <c r="C18" s="7">
        <v>9</v>
      </c>
      <c r="D18" s="7">
        <v>41.7</v>
      </c>
      <c r="E18" s="7">
        <v>0</v>
      </c>
    </row>
    <row r="19" spans="1:5" s="8" customFormat="1">
      <c r="A19" s="9"/>
      <c r="B19" s="10" t="s">
        <v>53</v>
      </c>
      <c r="C19" s="11">
        <v>9</v>
      </c>
      <c r="D19" s="11">
        <v>9</v>
      </c>
      <c r="E19" s="11">
        <v>0</v>
      </c>
    </row>
    <row r="20" spans="1:5" s="8" customFormat="1">
      <c r="A20" s="9"/>
      <c r="B20" s="12" t="s">
        <v>96</v>
      </c>
      <c r="C20" s="11">
        <v>0</v>
      </c>
      <c r="D20" s="11">
        <v>32.700000000000003</v>
      </c>
      <c r="E20" s="11">
        <v>0</v>
      </c>
    </row>
    <row r="21" spans="1:5">
      <c r="A21" s="4" t="s">
        <v>13</v>
      </c>
      <c r="B21" s="5" t="s">
        <v>14</v>
      </c>
      <c r="C21" s="7">
        <v>0</v>
      </c>
      <c r="D21" s="7">
        <f>D22+D23</f>
        <v>47</v>
      </c>
      <c r="E21" s="7">
        <v>15.99</v>
      </c>
    </row>
    <row r="22" spans="1:5" s="8" customFormat="1">
      <c r="A22" s="9"/>
      <c r="B22" s="12" t="s">
        <v>54</v>
      </c>
      <c r="C22" s="11">
        <v>0</v>
      </c>
      <c r="D22" s="11">
        <v>20</v>
      </c>
      <c r="E22" s="11">
        <v>16</v>
      </c>
    </row>
    <row r="23" spans="1:5" s="8" customFormat="1" ht="25.5">
      <c r="A23" s="9"/>
      <c r="B23" s="12" t="s">
        <v>124</v>
      </c>
      <c r="C23" s="11">
        <v>0</v>
      </c>
      <c r="D23" s="11">
        <v>27</v>
      </c>
      <c r="E23" s="11">
        <v>0</v>
      </c>
    </row>
    <row r="24" spans="1:5" ht="25.5">
      <c r="A24" s="4" t="s">
        <v>15</v>
      </c>
      <c r="B24" s="5" t="s">
        <v>16</v>
      </c>
      <c r="C24" s="7">
        <v>0</v>
      </c>
      <c r="D24" s="7">
        <v>2942.8</v>
      </c>
      <c r="E24" s="7">
        <v>131.99</v>
      </c>
    </row>
    <row r="25" spans="1:5" s="8" customFormat="1">
      <c r="A25" s="9"/>
      <c r="B25" s="10" t="s">
        <v>55</v>
      </c>
      <c r="C25" s="11">
        <v>0</v>
      </c>
      <c r="D25" s="11">
        <v>12</v>
      </c>
      <c r="E25" s="11">
        <v>11.99</v>
      </c>
    </row>
    <row r="26" spans="1:5" s="8" customFormat="1" ht="25.5">
      <c r="A26" s="9"/>
      <c r="B26" s="12" t="s">
        <v>56</v>
      </c>
      <c r="C26" s="11">
        <v>0</v>
      </c>
      <c r="D26" s="11">
        <v>60</v>
      </c>
      <c r="E26" s="11">
        <v>60</v>
      </c>
    </row>
    <row r="27" spans="1:5" s="8" customFormat="1" ht="25.5">
      <c r="A27" s="9"/>
      <c r="B27" s="12" t="s">
        <v>57</v>
      </c>
      <c r="C27" s="11">
        <v>0</v>
      </c>
      <c r="D27" s="11">
        <v>60</v>
      </c>
      <c r="E27" s="11">
        <v>60</v>
      </c>
    </row>
    <row r="28" spans="1:5" s="8" customFormat="1" ht="25.5">
      <c r="A28" s="9"/>
      <c r="B28" s="12" t="s">
        <v>58</v>
      </c>
      <c r="C28" s="11">
        <v>0</v>
      </c>
      <c r="D28" s="11">
        <v>1570.86</v>
      </c>
      <c r="E28" s="11">
        <v>0</v>
      </c>
    </row>
    <row r="29" spans="1:5" s="8" customFormat="1" ht="37.5" customHeight="1">
      <c r="A29" s="9"/>
      <c r="B29" s="12" t="s">
        <v>116</v>
      </c>
      <c r="C29" s="11">
        <v>0</v>
      </c>
      <c r="D29" s="11">
        <v>1239.932</v>
      </c>
      <c r="E29" s="11">
        <v>0</v>
      </c>
    </row>
    <row r="30" spans="1:5" ht="21" customHeight="1">
      <c r="A30" s="4" t="s">
        <v>17</v>
      </c>
      <c r="B30" s="5" t="s">
        <v>18</v>
      </c>
      <c r="C30" s="7">
        <v>0</v>
      </c>
      <c r="D30" s="7">
        <f>D31+D32</f>
        <v>110</v>
      </c>
      <c r="E30" s="7">
        <v>39.980710000000002</v>
      </c>
    </row>
    <row r="31" spans="1:5" s="8" customFormat="1" ht="26.25" customHeight="1">
      <c r="A31" s="9"/>
      <c r="B31" s="10" t="s">
        <v>101</v>
      </c>
      <c r="C31" s="11">
        <v>0</v>
      </c>
      <c r="D31" s="11">
        <v>40</v>
      </c>
      <c r="E31" s="11">
        <v>39.980710000000002</v>
      </c>
    </row>
    <row r="32" spans="1:5" s="8" customFormat="1" ht="26.25" customHeight="1">
      <c r="A32" s="9"/>
      <c r="B32" s="10" t="s">
        <v>118</v>
      </c>
      <c r="C32" s="11">
        <v>0</v>
      </c>
      <c r="D32" s="11">
        <v>70</v>
      </c>
      <c r="E32" s="11">
        <v>0</v>
      </c>
    </row>
    <row r="33" spans="1:5" s="8" customFormat="1" ht="25.5">
      <c r="A33" s="4" t="s">
        <v>19</v>
      </c>
      <c r="B33" s="5" t="s">
        <v>20</v>
      </c>
      <c r="C33" s="7">
        <v>0</v>
      </c>
      <c r="D33" s="7">
        <v>2321.1469999999999</v>
      </c>
      <c r="E33" s="7">
        <f>E34+E35+E36+E37+E38</f>
        <v>168.9</v>
      </c>
    </row>
    <row r="34" spans="1:5" s="8" customFormat="1" ht="25.5">
      <c r="A34" s="9"/>
      <c r="B34" s="10" t="s">
        <v>97</v>
      </c>
      <c r="C34" s="11">
        <v>0</v>
      </c>
      <c r="D34" s="11">
        <v>300</v>
      </c>
      <c r="E34" s="11">
        <v>96.9</v>
      </c>
    </row>
    <row r="35" spans="1:5" s="8" customFormat="1" ht="51">
      <c r="A35" s="9"/>
      <c r="B35" s="10" t="s">
        <v>110</v>
      </c>
      <c r="C35" s="11">
        <v>0</v>
      </c>
      <c r="D35" s="11">
        <v>86</v>
      </c>
      <c r="E35" s="11">
        <v>25.2</v>
      </c>
    </row>
    <row r="36" spans="1:5" s="8" customFormat="1" ht="63.75">
      <c r="A36" s="9"/>
      <c r="B36" s="10" t="s">
        <v>102</v>
      </c>
      <c r="C36" s="11">
        <v>0</v>
      </c>
      <c r="D36" s="11">
        <v>1488.8</v>
      </c>
      <c r="E36" s="11">
        <v>0</v>
      </c>
    </row>
    <row r="37" spans="1:5" s="8" customFormat="1" ht="38.25">
      <c r="A37" s="9"/>
      <c r="B37" s="10" t="s">
        <v>103</v>
      </c>
      <c r="C37" s="11">
        <v>0</v>
      </c>
      <c r="D37" s="11">
        <v>156</v>
      </c>
      <c r="E37" s="11">
        <v>46.8</v>
      </c>
    </row>
    <row r="38" spans="1:5" s="8" customFormat="1" ht="76.5">
      <c r="A38" s="9"/>
      <c r="B38" s="10" t="s">
        <v>113</v>
      </c>
      <c r="C38" s="11">
        <v>0</v>
      </c>
      <c r="D38" s="11">
        <v>290.3</v>
      </c>
      <c r="E38" s="11">
        <v>0</v>
      </c>
    </row>
    <row r="39" spans="1:5" s="8" customFormat="1">
      <c r="A39" s="4" t="s">
        <v>21</v>
      </c>
      <c r="B39" s="5" t="s">
        <v>22</v>
      </c>
      <c r="C39" s="7">
        <v>0</v>
      </c>
      <c r="D39" s="7">
        <f>D40+D41+D42+D43+D44+D45+D46+D47+D48+D49</f>
        <v>3476.8000000000006</v>
      </c>
      <c r="E39" s="7">
        <f>E40+E41+E42+E43+E44+E45+E46+E47+E48+E49</f>
        <v>1175.8</v>
      </c>
    </row>
    <row r="40" spans="1:5" s="8" customFormat="1">
      <c r="A40" s="9"/>
      <c r="B40" s="10" t="s">
        <v>88</v>
      </c>
      <c r="C40" s="11">
        <v>0</v>
      </c>
      <c r="D40" s="11">
        <v>21</v>
      </c>
      <c r="E40" s="11">
        <v>21</v>
      </c>
    </row>
    <row r="41" spans="1:5" s="8" customFormat="1">
      <c r="A41" s="9"/>
      <c r="B41" s="10" t="s">
        <v>111</v>
      </c>
      <c r="C41" s="11">
        <v>0</v>
      </c>
      <c r="D41" s="11">
        <v>81.5</v>
      </c>
      <c r="E41" s="11">
        <v>81.5</v>
      </c>
    </row>
    <row r="42" spans="1:5" s="8" customFormat="1" ht="25.5">
      <c r="A42" s="9"/>
      <c r="B42" s="10" t="s">
        <v>107</v>
      </c>
      <c r="C42" s="11">
        <v>0</v>
      </c>
      <c r="D42" s="11">
        <v>8.1</v>
      </c>
      <c r="E42" s="11">
        <v>8</v>
      </c>
    </row>
    <row r="43" spans="1:5" s="8" customFormat="1">
      <c r="A43" s="9"/>
      <c r="B43" s="10" t="s">
        <v>104</v>
      </c>
      <c r="C43" s="11">
        <v>0</v>
      </c>
      <c r="D43" s="11">
        <v>152.5</v>
      </c>
      <c r="E43" s="11">
        <v>152.5</v>
      </c>
    </row>
    <row r="44" spans="1:5" s="8" customFormat="1" ht="38.25">
      <c r="A44" s="9"/>
      <c r="B44" s="10" t="s">
        <v>89</v>
      </c>
      <c r="C44" s="11">
        <v>0</v>
      </c>
      <c r="D44" s="11">
        <v>38.299999999999997</v>
      </c>
      <c r="E44" s="11">
        <v>38.1</v>
      </c>
    </row>
    <row r="45" spans="1:5" s="8" customFormat="1">
      <c r="A45" s="9"/>
      <c r="B45" s="10" t="s">
        <v>105</v>
      </c>
      <c r="C45" s="11">
        <v>0</v>
      </c>
      <c r="D45" s="11">
        <v>100</v>
      </c>
      <c r="E45" s="11">
        <v>99.9</v>
      </c>
    </row>
    <row r="46" spans="1:5" s="8" customFormat="1" ht="51">
      <c r="A46" s="9"/>
      <c r="B46" s="10" t="s">
        <v>98</v>
      </c>
      <c r="C46" s="11">
        <v>0</v>
      </c>
      <c r="D46" s="11">
        <v>1531.9</v>
      </c>
      <c r="E46" s="11">
        <v>438.6</v>
      </c>
    </row>
    <row r="47" spans="1:5" s="8" customFormat="1" ht="38.25">
      <c r="A47" s="9"/>
      <c r="B47" s="10" t="s">
        <v>106</v>
      </c>
      <c r="C47" s="11">
        <v>0</v>
      </c>
      <c r="D47" s="11">
        <v>1267.8</v>
      </c>
      <c r="E47" s="11">
        <v>336.2</v>
      </c>
    </row>
    <row r="48" spans="1:5" s="8" customFormat="1" ht="178.5">
      <c r="A48" s="9"/>
      <c r="B48" s="10" t="s">
        <v>125</v>
      </c>
      <c r="C48" s="11">
        <v>0</v>
      </c>
      <c r="D48" s="11">
        <v>228.9</v>
      </c>
      <c r="E48" s="11">
        <v>0</v>
      </c>
    </row>
    <row r="49" spans="1:6" s="8" customFormat="1" ht="25.5">
      <c r="A49" s="9"/>
      <c r="B49" s="10" t="s">
        <v>87</v>
      </c>
      <c r="C49" s="11">
        <v>0</v>
      </c>
      <c r="D49" s="11">
        <v>46.800000000000004</v>
      </c>
      <c r="E49" s="11">
        <v>0</v>
      </c>
    </row>
    <row r="50" spans="1:6" ht="25.5">
      <c r="A50" s="4" t="s">
        <v>93</v>
      </c>
      <c r="B50" s="5" t="s">
        <v>94</v>
      </c>
      <c r="C50" s="7">
        <v>0</v>
      </c>
      <c r="D50" s="7">
        <v>998</v>
      </c>
      <c r="E50" s="7">
        <f>E51+E52+E53+E54</f>
        <v>195.5</v>
      </c>
    </row>
    <row r="51" spans="1:6" s="8" customFormat="1" ht="25.5">
      <c r="A51" s="9"/>
      <c r="B51" s="10" t="s">
        <v>112</v>
      </c>
      <c r="C51" s="11">
        <v>0</v>
      </c>
      <c r="D51" s="11">
        <v>117</v>
      </c>
      <c r="E51" s="11">
        <v>116.5</v>
      </c>
    </row>
    <row r="52" spans="1:6" s="8" customFormat="1" ht="38.25">
      <c r="A52" s="9"/>
      <c r="B52" s="10" t="s">
        <v>99</v>
      </c>
      <c r="C52" s="11">
        <v>0</v>
      </c>
      <c r="D52" s="11">
        <v>86</v>
      </c>
      <c r="E52" s="11">
        <v>54</v>
      </c>
    </row>
    <row r="53" spans="1:6" s="8" customFormat="1" ht="38.25" customHeight="1">
      <c r="A53" s="9"/>
      <c r="B53" s="10" t="s">
        <v>108</v>
      </c>
      <c r="C53" s="11">
        <v>0</v>
      </c>
      <c r="D53" s="11">
        <v>25</v>
      </c>
      <c r="E53" s="11">
        <v>25</v>
      </c>
    </row>
    <row r="54" spans="1:6" s="8" customFormat="1" ht="51">
      <c r="A54" s="9"/>
      <c r="B54" s="10" t="s">
        <v>100</v>
      </c>
      <c r="C54" s="11">
        <v>0</v>
      </c>
      <c r="D54" s="11">
        <v>770</v>
      </c>
      <c r="E54" s="11">
        <v>0</v>
      </c>
    </row>
    <row r="55" spans="1:6" ht="38.25">
      <c r="A55" s="4" t="s">
        <v>23</v>
      </c>
      <c r="B55" s="5" t="s">
        <v>24</v>
      </c>
      <c r="C55" s="7">
        <v>0</v>
      </c>
      <c r="D55" s="7">
        <v>380.5</v>
      </c>
      <c r="E55" s="7">
        <f>E56+E57</f>
        <v>108.94999999999999</v>
      </c>
    </row>
    <row r="56" spans="1:6" s="8" customFormat="1" ht="25.5">
      <c r="A56" s="9"/>
      <c r="B56" s="10" t="s">
        <v>90</v>
      </c>
      <c r="C56" s="11">
        <v>0</v>
      </c>
      <c r="D56" s="11">
        <v>180.5</v>
      </c>
      <c r="E56" s="11">
        <v>54.15</v>
      </c>
    </row>
    <row r="57" spans="1:6" s="8" customFormat="1" ht="25.5">
      <c r="A57" s="9"/>
      <c r="B57" s="10" t="s">
        <v>91</v>
      </c>
      <c r="C57" s="11">
        <v>0</v>
      </c>
      <c r="D57" s="11">
        <v>200</v>
      </c>
      <c r="E57" s="11">
        <v>54.8</v>
      </c>
    </row>
    <row r="58" spans="1:6" ht="25.5">
      <c r="A58" s="4" t="s">
        <v>25</v>
      </c>
      <c r="B58" s="5" t="s">
        <v>26</v>
      </c>
      <c r="C58" s="7">
        <v>0</v>
      </c>
      <c r="D58" s="7">
        <v>145.69999999999999</v>
      </c>
      <c r="E58" s="7">
        <v>145.70000000000002</v>
      </c>
    </row>
    <row r="59" spans="1:6" s="8" customFormat="1" ht="25.5">
      <c r="A59" s="9"/>
      <c r="B59" s="10" t="s">
        <v>92</v>
      </c>
      <c r="C59" s="11">
        <v>0</v>
      </c>
      <c r="D59" s="11">
        <v>145.70000000000002</v>
      </c>
      <c r="E59" s="11">
        <v>145.70000000000002</v>
      </c>
    </row>
    <row r="60" spans="1:6" ht="38.25">
      <c r="A60" s="4" t="s">
        <v>27</v>
      </c>
      <c r="B60" s="5" t="s">
        <v>28</v>
      </c>
      <c r="C60" s="7">
        <v>0</v>
      </c>
      <c r="D60" s="7">
        <v>315</v>
      </c>
      <c r="E60" s="7">
        <v>315</v>
      </c>
    </row>
    <row r="61" spans="1:6" s="8" customFormat="1" ht="51">
      <c r="A61" s="9"/>
      <c r="B61" s="10" t="s">
        <v>95</v>
      </c>
      <c r="C61" s="11">
        <v>0</v>
      </c>
      <c r="D61" s="11">
        <v>315</v>
      </c>
      <c r="E61" s="11">
        <v>315</v>
      </c>
    </row>
    <row r="62" spans="1:6">
      <c r="A62" s="4" t="s">
        <v>29</v>
      </c>
      <c r="B62" s="5" t="s">
        <v>30</v>
      </c>
      <c r="C62" s="7">
        <f>C63+C67+C85+C88+C99+C101+C104</f>
        <v>365.2</v>
      </c>
      <c r="D62" s="7">
        <f>D63+D67+D85+D88+D99+D101+D104</f>
        <v>7353.3689999999997</v>
      </c>
      <c r="E62" s="7">
        <f>E63+E67+E85+E88+E99+E101+E104</f>
        <v>306.57000000000005</v>
      </c>
    </row>
    <row r="63" spans="1:6">
      <c r="A63" s="4" t="s">
        <v>31</v>
      </c>
      <c r="B63" s="5" t="s">
        <v>32</v>
      </c>
      <c r="C63" s="7">
        <v>0</v>
      </c>
      <c r="D63" s="7">
        <f>D64+D65+D66</f>
        <v>147.08500000000001</v>
      </c>
      <c r="E63" s="7">
        <f>E64+E65+E66</f>
        <v>55.1</v>
      </c>
    </row>
    <row r="64" spans="1:6" s="8" customFormat="1">
      <c r="A64" s="9"/>
      <c r="B64" s="10" t="s">
        <v>76</v>
      </c>
      <c r="C64" s="11">
        <v>0</v>
      </c>
      <c r="D64" s="11">
        <v>10.085000000000001</v>
      </c>
      <c r="E64" s="11">
        <v>10.1</v>
      </c>
      <c r="F64" s="16"/>
    </row>
    <row r="65" spans="1:6" s="8" customFormat="1" ht="46.5" customHeight="1">
      <c r="A65" s="9"/>
      <c r="B65" s="10" t="s">
        <v>122</v>
      </c>
      <c r="C65" s="11">
        <v>0</v>
      </c>
      <c r="D65" s="11">
        <v>60</v>
      </c>
      <c r="E65" s="11">
        <v>45</v>
      </c>
      <c r="F65" s="16"/>
    </row>
    <row r="66" spans="1:6" s="8" customFormat="1">
      <c r="A66" s="9"/>
      <c r="B66" s="10" t="s">
        <v>123</v>
      </c>
      <c r="C66" s="11">
        <v>0</v>
      </c>
      <c r="D66" s="11">
        <v>77</v>
      </c>
      <c r="E66" s="11">
        <v>0</v>
      </c>
      <c r="F66" s="16"/>
    </row>
    <row r="67" spans="1:6" ht="51">
      <c r="A67" s="4" t="s">
        <v>33</v>
      </c>
      <c r="B67" s="5" t="s">
        <v>34</v>
      </c>
      <c r="C67" s="7">
        <v>0</v>
      </c>
      <c r="D67" s="7">
        <f>SUM(D68:D84)</f>
        <v>6007.5</v>
      </c>
      <c r="E67" s="7">
        <f>SUM(E68:E84)</f>
        <v>49</v>
      </c>
    </row>
    <row r="68" spans="1:6" s="8" customFormat="1">
      <c r="A68" s="9"/>
      <c r="B68" s="10" t="s">
        <v>75</v>
      </c>
      <c r="C68" s="11">
        <v>0</v>
      </c>
      <c r="D68" s="11">
        <v>10.7</v>
      </c>
      <c r="E68" s="11">
        <v>10.7</v>
      </c>
    </row>
    <row r="69" spans="1:6" s="8" customFormat="1">
      <c r="A69" s="9"/>
      <c r="B69" s="10" t="s">
        <v>126</v>
      </c>
      <c r="C69" s="17">
        <v>0</v>
      </c>
      <c r="D69" s="11">
        <v>7.6</v>
      </c>
      <c r="E69" s="11">
        <v>7.6</v>
      </c>
    </row>
    <row r="70" spans="1:6" s="8" customFormat="1" ht="25.5">
      <c r="A70" s="9"/>
      <c r="B70" s="10" t="s">
        <v>72</v>
      </c>
      <c r="C70" s="17">
        <v>0</v>
      </c>
      <c r="D70" s="11">
        <v>471.5</v>
      </c>
      <c r="E70" s="11">
        <v>0</v>
      </c>
    </row>
    <row r="71" spans="1:6" s="8" customFormat="1" ht="25.5">
      <c r="A71" s="9"/>
      <c r="B71" s="10" t="s">
        <v>73</v>
      </c>
      <c r="C71" s="17">
        <v>0</v>
      </c>
      <c r="D71" s="11">
        <v>516.4</v>
      </c>
      <c r="E71" s="11">
        <v>0</v>
      </c>
    </row>
    <row r="72" spans="1:6" s="8" customFormat="1" ht="38.25">
      <c r="A72" s="9"/>
      <c r="B72" s="10" t="s">
        <v>74</v>
      </c>
      <c r="C72" s="17">
        <v>0</v>
      </c>
      <c r="D72" s="11">
        <v>270.39999999999998</v>
      </c>
      <c r="E72" s="11">
        <v>0</v>
      </c>
    </row>
    <row r="73" spans="1:6" s="8" customFormat="1" ht="38.25">
      <c r="A73" s="9"/>
      <c r="B73" s="10" t="s">
        <v>59</v>
      </c>
      <c r="C73" s="11">
        <v>0</v>
      </c>
      <c r="D73" s="11">
        <v>555</v>
      </c>
      <c r="E73" s="11">
        <v>0</v>
      </c>
    </row>
    <row r="74" spans="1:6" s="8" customFormat="1" ht="38.25">
      <c r="A74" s="9"/>
      <c r="B74" s="10" t="s">
        <v>60</v>
      </c>
      <c r="C74" s="11">
        <v>0</v>
      </c>
      <c r="D74" s="11">
        <v>311.5</v>
      </c>
      <c r="E74" s="11">
        <v>0</v>
      </c>
    </row>
    <row r="75" spans="1:6" s="8" customFormat="1" ht="25.5">
      <c r="A75" s="9"/>
      <c r="B75" s="10" t="s">
        <v>61</v>
      </c>
      <c r="C75" s="11">
        <v>0</v>
      </c>
      <c r="D75" s="11">
        <v>285</v>
      </c>
      <c r="E75" s="11">
        <v>0</v>
      </c>
    </row>
    <row r="76" spans="1:6" s="8" customFormat="1" ht="102">
      <c r="A76" s="9"/>
      <c r="B76" s="12" t="s">
        <v>114</v>
      </c>
      <c r="C76" s="11">
        <v>0</v>
      </c>
      <c r="D76" s="11">
        <v>800</v>
      </c>
      <c r="E76" s="11">
        <v>0</v>
      </c>
    </row>
    <row r="77" spans="1:6" s="8" customFormat="1" ht="65.25" customHeight="1">
      <c r="A77" s="9"/>
      <c r="B77" s="12" t="s">
        <v>63</v>
      </c>
      <c r="C77" s="11">
        <v>0</v>
      </c>
      <c r="D77" s="11">
        <v>470.6</v>
      </c>
      <c r="E77" s="11">
        <v>0</v>
      </c>
    </row>
    <row r="78" spans="1:6" s="8" customFormat="1" ht="48" customHeight="1">
      <c r="A78" s="9"/>
      <c r="B78" s="12" t="s">
        <v>64</v>
      </c>
      <c r="C78" s="11">
        <v>0</v>
      </c>
      <c r="D78" s="11">
        <v>400</v>
      </c>
      <c r="E78" s="11">
        <v>0</v>
      </c>
    </row>
    <row r="79" spans="1:6" s="8" customFormat="1" ht="51">
      <c r="A79" s="9"/>
      <c r="B79" s="10" t="s">
        <v>65</v>
      </c>
      <c r="C79" s="11">
        <v>0</v>
      </c>
      <c r="D79" s="11">
        <v>1500</v>
      </c>
      <c r="E79" s="11">
        <v>8</v>
      </c>
    </row>
    <row r="80" spans="1:6" s="8" customFormat="1" ht="38.25">
      <c r="A80" s="9"/>
      <c r="B80" s="10" t="s">
        <v>119</v>
      </c>
      <c r="C80" s="11">
        <v>0</v>
      </c>
      <c r="D80" s="11">
        <v>255.2</v>
      </c>
      <c r="E80" s="11">
        <v>0</v>
      </c>
    </row>
    <row r="81" spans="1:5" s="8" customFormat="1" ht="38.25">
      <c r="A81" s="9"/>
      <c r="B81" s="10" t="s">
        <v>120</v>
      </c>
      <c r="C81" s="11">
        <v>0</v>
      </c>
      <c r="D81" s="11">
        <v>7.1</v>
      </c>
      <c r="E81" s="11">
        <v>7.1</v>
      </c>
    </row>
    <row r="82" spans="1:5" s="21" customFormat="1" ht="38.25">
      <c r="A82" s="19"/>
      <c r="B82" s="12" t="s">
        <v>121</v>
      </c>
      <c r="C82" s="20">
        <v>0</v>
      </c>
      <c r="D82" s="20">
        <v>87</v>
      </c>
      <c r="E82" s="20">
        <v>0</v>
      </c>
    </row>
    <row r="83" spans="1:5" s="21" customFormat="1" ht="38.25">
      <c r="A83" s="19"/>
      <c r="B83" s="12" t="s">
        <v>62</v>
      </c>
      <c r="C83" s="20">
        <v>0</v>
      </c>
      <c r="D83" s="20">
        <v>15.6</v>
      </c>
      <c r="E83" s="20">
        <v>15.6</v>
      </c>
    </row>
    <row r="84" spans="1:5" s="21" customFormat="1" ht="38.25">
      <c r="A84" s="19"/>
      <c r="B84" s="12" t="s">
        <v>127</v>
      </c>
      <c r="C84" s="20">
        <v>0</v>
      </c>
      <c r="D84" s="20">
        <v>43.9</v>
      </c>
      <c r="E84" s="20"/>
    </row>
    <row r="85" spans="1:5" ht="25.5">
      <c r="A85" s="4" t="s">
        <v>35</v>
      </c>
      <c r="B85" s="5" t="s">
        <v>36</v>
      </c>
      <c r="C85" s="7">
        <v>0</v>
      </c>
      <c r="D85" s="7">
        <f>D86+D87</f>
        <v>47.2</v>
      </c>
      <c r="E85" s="7">
        <f>E86+E87</f>
        <v>36.9</v>
      </c>
    </row>
    <row r="86" spans="1:5" s="8" customFormat="1">
      <c r="A86" s="9"/>
      <c r="B86" s="10" t="s">
        <v>66</v>
      </c>
      <c r="C86" s="11">
        <v>0</v>
      </c>
      <c r="D86" s="11">
        <v>36.9</v>
      </c>
      <c r="E86" s="11">
        <v>36.9</v>
      </c>
    </row>
    <row r="87" spans="1:5" s="8" customFormat="1" ht="38.25">
      <c r="A87" s="9"/>
      <c r="B87" s="10" t="s">
        <v>128</v>
      </c>
      <c r="C87" s="11">
        <v>0</v>
      </c>
      <c r="D87" s="11">
        <v>10.3</v>
      </c>
      <c r="E87" s="11">
        <v>0</v>
      </c>
    </row>
    <row r="88" spans="1:5" ht="38.25">
      <c r="A88" s="4" t="s">
        <v>37</v>
      </c>
      <c r="B88" s="5" t="s">
        <v>38</v>
      </c>
      <c r="C88" s="7">
        <v>365.2</v>
      </c>
      <c r="D88" s="7">
        <f>SUM(D89:D98)</f>
        <v>339.38400000000001</v>
      </c>
      <c r="E88" s="7">
        <f>SUM(E89:E98)</f>
        <v>145.57000000000002</v>
      </c>
    </row>
    <row r="89" spans="1:5" s="8" customFormat="1">
      <c r="A89" s="9"/>
      <c r="B89" s="10" t="s">
        <v>67</v>
      </c>
      <c r="C89" s="11">
        <v>0</v>
      </c>
      <c r="D89" s="11">
        <v>116.2</v>
      </c>
      <c r="E89" s="11">
        <v>0</v>
      </c>
    </row>
    <row r="90" spans="1:5" s="8" customFormat="1" ht="25.5">
      <c r="A90" s="9"/>
      <c r="B90" s="10" t="s">
        <v>68</v>
      </c>
      <c r="C90" s="11">
        <v>0</v>
      </c>
      <c r="D90" s="11">
        <v>11</v>
      </c>
      <c r="E90" s="11">
        <v>0</v>
      </c>
    </row>
    <row r="91" spans="1:5" s="8" customFormat="1">
      <c r="A91" s="9"/>
      <c r="B91" s="10" t="s">
        <v>82</v>
      </c>
      <c r="C91" s="11">
        <v>0</v>
      </c>
      <c r="D91" s="11">
        <v>10.7</v>
      </c>
      <c r="E91" s="11">
        <v>0</v>
      </c>
    </row>
    <row r="92" spans="1:5" s="8" customFormat="1">
      <c r="A92" s="9"/>
      <c r="B92" s="10" t="s">
        <v>69</v>
      </c>
      <c r="C92" s="11">
        <v>0</v>
      </c>
      <c r="D92" s="11">
        <v>53.043999999999997</v>
      </c>
      <c r="E92" s="11">
        <v>0</v>
      </c>
    </row>
    <row r="93" spans="1:5" s="8" customFormat="1">
      <c r="A93" s="9"/>
      <c r="B93" s="10" t="s">
        <v>83</v>
      </c>
      <c r="C93" s="11">
        <v>0</v>
      </c>
      <c r="D93" s="11">
        <v>9.44</v>
      </c>
      <c r="E93" s="11">
        <v>9.44</v>
      </c>
    </row>
    <row r="94" spans="1:5" s="8" customFormat="1">
      <c r="A94" s="9"/>
      <c r="B94" s="10" t="s">
        <v>84</v>
      </c>
      <c r="C94" s="11">
        <v>0</v>
      </c>
      <c r="D94" s="11">
        <v>23.77</v>
      </c>
      <c r="E94" s="11">
        <v>23.77</v>
      </c>
    </row>
    <row r="95" spans="1:5" s="8" customFormat="1">
      <c r="A95" s="9"/>
      <c r="B95" s="10" t="s">
        <v>85</v>
      </c>
      <c r="C95" s="11">
        <v>0</v>
      </c>
      <c r="D95" s="11">
        <v>76.59</v>
      </c>
      <c r="E95" s="11">
        <v>76.59</v>
      </c>
    </row>
    <row r="96" spans="1:5" s="8" customFormat="1">
      <c r="A96" s="9"/>
      <c r="B96" s="10" t="s">
        <v>86</v>
      </c>
      <c r="C96" s="11">
        <v>0</v>
      </c>
      <c r="D96" s="11">
        <v>6.77</v>
      </c>
      <c r="E96" s="11">
        <v>6.77</v>
      </c>
    </row>
    <row r="97" spans="1:5" s="8" customFormat="1">
      <c r="A97" s="9"/>
      <c r="B97" s="18" t="s">
        <v>70</v>
      </c>
      <c r="C97" s="11">
        <v>0</v>
      </c>
      <c r="D97" s="11">
        <v>10.3</v>
      </c>
      <c r="E97" s="11">
        <v>7.4</v>
      </c>
    </row>
    <row r="98" spans="1:5" s="8" customFormat="1" ht="25.5">
      <c r="A98" s="9"/>
      <c r="B98" s="13" t="s">
        <v>71</v>
      </c>
      <c r="C98" s="11">
        <v>0</v>
      </c>
      <c r="D98" s="11">
        <v>21.57</v>
      </c>
      <c r="E98" s="11">
        <v>21.6</v>
      </c>
    </row>
    <row r="99" spans="1:5">
      <c r="A99" s="4" t="s">
        <v>39</v>
      </c>
      <c r="B99" s="5" t="s">
        <v>40</v>
      </c>
      <c r="C99" s="7">
        <v>0</v>
      </c>
      <c r="D99" s="7">
        <v>126</v>
      </c>
      <c r="E99" s="7">
        <v>0</v>
      </c>
    </row>
    <row r="100" spans="1:5" s="8" customFormat="1" ht="38.25">
      <c r="A100" s="9"/>
      <c r="B100" s="12" t="s">
        <v>77</v>
      </c>
      <c r="C100" s="11">
        <v>0</v>
      </c>
      <c r="D100" s="11">
        <v>126</v>
      </c>
      <c r="E100" s="11">
        <v>0</v>
      </c>
    </row>
    <row r="101" spans="1:5" ht="38.25">
      <c r="A101" s="4" t="s">
        <v>41</v>
      </c>
      <c r="B101" s="5" t="s">
        <v>42</v>
      </c>
      <c r="C101" s="7">
        <v>0</v>
      </c>
      <c r="D101" s="7">
        <f>D103+D102</f>
        <v>56.4</v>
      </c>
      <c r="E101" s="7">
        <v>20</v>
      </c>
    </row>
    <row r="102" spans="1:5" s="8" customFormat="1">
      <c r="A102" s="9"/>
      <c r="B102" s="10" t="s">
        <v>78</v>
      </c>
      <c r="C102" s="11">
        <v>0</v>
      </c>
      <c r="D102" s="11">
        <v>20</v>
      </c>
      <c r="E102" s="11">
        <v>20</v>
      </c>
    </row>
    <row r="103" spans="1:5" s="8" customFormat="1" ht="51" customHeight="1">
      <c r="A103" s="9"/>
      <c r="B103" s="10" t="s">
        <v>129</v>
      </c>
      <c r="C103" s="11"/>
      <c r="D103" s="11">
        <v>36.4</v>
      </c>
      <c r="E103" s="11">
        <v>0</v>
      </c>
    </row>
    <row r="104" spans="1:5" ht="38.25">
      <c r="A104" s="4" t="s">
        <v>23</v>
      </c>
      <c r="B104" s="5" t="s">
        <v>24</v>
      </c>
      <c r="C104" s="7">
        <v>0</v>
      </c>
      <c r="D104" s="7">
        <v>629.80000000000007</v>
      </c>
      <c r="E104" s="7">
        <v>0</v>
      </c>
    </row>
    <row r="105" spans="1:5" s="8" customFormat="1" ht="18" customHeight="1">
      <c r="A105" s="9"/>
      <c r="B105" s="12" t="s">
        <v>79</v>
      </c>
      <c r="C105" s="11">
        <v>0</v>
      </c>
      <c r="D105" s="11">
        <v>50.4</v>
      </c>
      <c r="E105" s="11">
        <v>0</v>
      </c>
    </row>
    <row r="106" spans="1:5" s="8" customFormat="1" ht="19.5" customHeight="1">
      <c r="A106" s="9"/>
      <c r="B106" s="12" t="s">
        <v>80</v>
      </c>
      <c r="C106" s="11">
        <v>0</v>
      </c>
      <c r="D106" s="11">
        <v>49.8</v>
      </c>
      <c r="E106" s="11">
        <v>0</v>
      </c>
    </row>
    <row r="107" spans="1:5" s="8" customFormat="1" ht="25.5">
      <c r="A107" s="9"/>
      <c r="B107" s="12" t="s">
        <v>81</v>
      </c>
      <c r="C107" s="11">
        <v>0</v>
      </c>
      <c r="D107" s="11">
        <v>529.6</v>
      </c>
      <c r="E107" s="11">
        <v>0</v>
      </c>
    </row>
    <row r="108" spans="1:5">
      <c r="A108" s="4" t="s">
        <v>43</v>
      </c>
      <c r="B108" s="5" t="s">
        <v>44</v>
      </c>
      <c r="C108" s="7">
        <f>C62+C6</f>
        <v>374.2</v>
      </c>
      <c r="D108" s="7">
        <f>D62+D6</f>
        <v>21832.764000000003</v>
      </c>
      <c r="E108" s="7">
        <f>E62+E6</f>
        <v>3208.97345</v>
      </c>
    </row>
    <row r="109" spans="1:5">
      <c r="A109" s="2"/>
      <c r="B109" s="2"/>
      <c r="C109" s="2"/>
      <c r="D109" s="2"/>
      <c r="E109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2018-08-13T11:59:12Z</cp:lastPrinted>
  <dcterms:created xsi:type="dcterms:W3CDTF">2018-07-13T05:44:21Z</dcterms:created>
  <dcterms:modified xsi:type="dcterms:W3CDTF">2018-08-13T13:49:02Z</dcterms:modified>
</cp:coreProperties>
</file>